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/>
  </bookViews>
  <sheets>
    <sheet name="Nakit Akış Tablosu" sheetId="1" r:id="rId1"/>
    <sheet name="2019 kesin ekod4" sheetId="2" r:id="rId2"/>
  </sheets>
  <calcPr calcId="124519"/>
</workbook>
</file>

<file path=xl/calcChain.xml><?xml version="1.0" encoding="utf-8"?>
<calcChain xmlns="http://schemas.openxmlformats.org/spreadsheetml/2006/main">
  <c r="D71" i="1"/>
  <c r="D60"/>
  <c r="D59"/>
  <c r="D68" s="1"/>
  <c r="D55"/>
  <c r="D39"/>
  <c r="D37" s="1"/>
  <c r="D24"/>
  <c r="D22" s="1"/>
  <c r="D20"/>
  <c r="D10"/>
  <c r="D4"/>
  <c r="D53" l="1"/>
  <c r="D69" s="1"/>
  <c r="D70" s="1"/>
  <c r="D52"/>
  <c r="C71" l="1"/>
  <c r="B10"/>
  <c r="C10"/>
  <c r="B4" l="1"/>
  <c r="C4"/>
  <c r="B24"/>
  <c r="B22" s="1"/>
  <c r="C24"/>
  <c r="C22" s="1"/>
  <c r="B39"/>
  <c r="B37" s="1"/>
  <c r="C39"/>
  <c r="C37" s="1"/>
  <c r="B55"/>
  <c r="C55"/>
  <c r="B60"/>
  <c r="B59" s="1"/>
  <c r="C60"/>
  <c r="C59" s="1"/>
  <c r="B71"/>
  <c r="B68" l="1"/>
  <c r="C68"/>
  <c r="C52"/>
  <c r="B52"/>
  <c r="C20"/>
  <c r="B20"/>
  <c r="C53" l="1"/>
  <c r="C69" s="1"/>
  <c r="C70" s="1"/>
  <c r="B53"/>
  <c r="B69" s="1"/>
  <c r="B70" s="1"/>
</calcChain>
</file>

<file path=xl/sharedStrings.xml><?xml version="1.0" encoding="utf-8"?>
<sst xmlns="http://schemas.openxmlformats.org/spreadsheetml/2006/main" count="84" uniqueCount="74">
  <si>
    <t>…. Yılı Nakit Akış Tablosu</t>
  </si>
  <si>
    <t>NAKİT AKIŞLARI</t>
  </si>
  <si>
    <t xml:space="preserve">        FAALİYETLERDEN KAYNAKLANAN NAKİT AKIŞLARI</t>
  </si>
  <si>
    <t>A-) Faaliyetlerden Sağlanan Nakit Girişleri</t>
  </si>
  <si>
    <t xml:space="preserve">       Vergi Gelirleri</t>
  </si>
  <si>
    <t xml:space="preserve">       Teşebbüs ve Mülkiyet Gelirleri</t>
  </si>
  <si>
    <t xml:space="preserve">       Alınan Bağış ve Yardımlar</t>
  </si>
  <si>
    <t xml:space="preserve">       Faizler, Cezalar, Paylar</t>
  </si>
  <si>
    <t xml:space="preserve">       Menkul Kıymet ve Varlık Gelirleri</t>
  </si>
  <si>
    <t>B-) Faaliyetlerden Kaynaklanan Nakit Çıkışları</t>
  </si>
  <si>
    <t xml:space="preserve">        Personel Giderleri</t>
  </si>
  <si>
    <t xml:space="preserve">        Sosyal Güvenlik Kurumlarına Devlet Primleri</t>
  </si>
  <si>
    <t xml:space="preserve">        Mal ve Hizmet Giderleri</t>
  </si>
  <si>
    <t xml:space="preserve">        Faiz Giderleri</t>
  </si>
  <si>
    <t xml:space="preserve">        Cari Transferler</t>
  </si>
  <si>
    <t xml:space="preserve">        Sermaye Transferleri</t>
  </si>
  <si>
    <t xml:space="preserve">        Proje Kapsamında Yapılan Cari Giderler</t>
  </si>
  <si>
    <t xml:space="preserve">        Diğer Giderler</t>
  </si>
  <si>
    <t>C-) Ön Ödemelerden Kaynaklanan Nakit Akışları</t>
  </si>
  <si>
    <t>D-) Faaliyetlerden Sağlanan Net Nakit Akışı (A-B-C)</t>
  </si>
  <si>
    <t xml:space="preserve">       YATIRIMLARDAN KAYNAKLANAN NAKİT AKIŞLARI</t>
  </si>
  <si>
    <t>E-) Mali ve Mali Olmayan Varlık Satışlarından Kaynaklanan Nakit Girişleri</t>
  </si>
  <si>
    <t xml:space="preserve">       Stok Satışlarından Kaynaklanan Nakit Girişleri</t>
  </si>
  <si>
    <t xml:space="preserve">       Maddi Duran Varlık Satışlarından Kaynaklanan Nakit Girişleri</t>
  </si>
  <si>
    <t xml:space="preserve">            Arazi ve Arsalar </t>
  </si>
  <si>
    <t xml:space="preserve">            Yeraltı ve Yerüstü Düzenleri </t>
  </si>
  <si>
    <t xml:space="preserve">            Binalar </t>
  </si>
  <si>
    <t xml:space="preserve">            Tesis, Makine ve Cihazlar </t>
  </si>
  <si>
    <t xml:space="preserve">            Taşıtlar </t>
  </si>
  <si>
    <t xml:space="preserve">            Demirbaşlar </t>
  </si>
  <si>
    <t xml:space="preserve">            Hizmet İmtiyaz Varlıkları </t>
  </si>
  <si>
    <t xml:space="preserve">            Yapılmakta Olan Yatırımlar </t>
  </si>
  <si>
    <t xml:space="preserve">            Yatırım Avansları </t>
  </si>
  <si>
    <t xml:space="preserve">            Elden Çıkarlacak Stoklar ve Maddi Duran Varlıklar </t>
  </si>
  <si>
    <t xml:space="preserve">       Mali Varlık Satışlarından Kaynaklanan Nakit Girişleri</t>
  </si>
  <si>
    <t xml:space="preserve">       Maddi Olmayan Duran Varlık Satışlarından Kaynaklanan Nakit Girişleri</t>
  </si>
  <si>
    <t>F-) Mali ve Mali Olmayan Varlık Alımlarından Kaynaklanan Nakit Çıkışları</t>
  </si>
  <si>
    <t xml:space="preserve">       Stok Alımlarından Kaynaklanan Nakit Çıkışları</t>
  </si>
  <si>
    <t xml:space="preserve">       Maddi Duran Varlık Alımlarından Kaynaklanan Nakit Çıkışları</t>
  </si>
  <si>
    <t xml:space="preserve">       Mali Varlık Alımlarından Kaynaklanan Nakit Çıkışları</t>
  </si>
  <si>
    <t xml:space="preserve">       Maddi Olmayan Duran Varlık Alımlarından Kaynaklanan Nakit Çıkışları</t>
  </si>
  <si>
    <t>G-) Yatırımlardan Sağlanan Net Nakit Akışı (E-F)</t>
  </si>
  <si>
    <t xml:space="preserve">       H-) NAKİT AÇIK/FAZLASI (D+G)</t>
  </si>
  <si>
    <t xml:space="preserve">       FİNANSMAN FAALİYETLERİNDEN KAYNAKLANAN NAKİT AKIŞLARI</t>
  </si>
  <si>
    <t>I-) Net Mali Varlık Ediniminden Kaynaklanan Nakit Akışları</t>
  </si>
  <si>
    <t xml:space="preserve">       Menkul Kıymet ve Varlıklardan Kaynaklanan Nakit Akışları</t>
  </si>
  <si>
    <t xml:space="preserve">       Kurum Alacaklarından Kaynaklanan Nakit Akışları</t>
  </si>
  <si>
    <t xml:space="preserve">       Diğer Varlık Edinimlerinden Kaynaklanan Nakit Akışları</t>
  </si>
  <si>
    <t>J-) Net Borçlanmadan Kaynaklanan Nakit Akışları</t>
  </si>
  <si>
    <t xml:space="preserve">       Mali Borçlanmadan Kaynaklanan Nakit Akışları</t>
  </si>
  <si>
    <t xml:space="preserve">            Para Piyasası Nakit İşlemleri Borçları</t>
  </si>
  <si>
    <t xml:space="preserve">            Kamu İdarelerine Mali Borçlar </t>
  </si>
  <si>
    <t xml:space="preserve">            Tahviller</t>
  </si>
  <si>
    <t xml:space="preserve">            Bonolar</t>
  </si>
  <si>
    <t xml:space="preserve">            Diğer İç Mali Borçlar</t>
  </si>
  <si>
    <t xml:space="preserve">            Dış Mali Borçlar</t>
  </si>
  <si>
    <t xml:space="preserve">       Diğer Yükümlülüklerden Kaynaklanan Nakit Akışları</t>
  </si>
  <si>
    <t>K-) Finansman Faaliyetlerinden Kaynaklanan Net Nakit Akışları (J-I)</t>
  </si>
  <si>
    <t xml:space="preserve">       L-) NAKİT STOĞUNDAKİ NET DEĞİŞİM (H+K)</t>
  </si>
  <si>
    <t xml:space="preserve">       İSTATİSTİKSEL HATA (L-M)</t>
  </si>
  <si>
    <t xml:space="preserve">       M-) HAZIR DEĞERLER NAKİT DEĞİŞİMİ   </t>
  </si>
  <si>
    <t xml:space="preserve">        Kasa </t>
  </si>
  <si>
    <t xml:space="preserve">        Alınan Çekler </t>
  </si>
  <si>
    <t xml:space="preserve">        Banka </t>
  </si>
  <si>
    <t xml:space="preserve">        Proje Özel Hesabı</t>
  </si>
  <si>
    <t xml:space="preserve">        Diğer Hazır Değerler </t>
  </si>
  <si>
    <t xml:space="preserve">        Banka Kredi Kartlarından Alacaklar </t>
  </si>
  <si>
    <t>2019 YILI</t>
  </si>
  <si>
    <t>2020 YILI</t>
  </si>
  <si>
    <t xml:space="preserve">        Verilen Çekler ve Gönderme Emirleri </t>
  </si>
  <si>
    <t xml:space="preserve">        Döviz </t>
  </si>
  <si>
    <t xml:space="preserve">        Döviz Gönderme Emirleri </t>
  </si>
  <si>
    <t xml:space="preserve">        Elçilik ve Konsolosluklar Nezdindeki Paralar </t>
  </si>
  <si>
    <t>2021 YILI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</si>
</sst>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indexed="8"/>
      <name val="Calibri"/>
      <family val="2"/>
      <charset val="162"/>
    </font>
    <font>
      <sz val="11"/>
      <name val="Calibri"/>
      <family val="2"/>
      <charset val="162"/>
    </font>
    <font>
      <b/>
      <sz val="12"/>
      <color indexed="9"/>
      <name val="Calibri"/>
      <family val="2"/>
      <charset val="162"/>
    </font>
    <font>
      <sz val="12"/>
      <name val="Calibri"/>
      <family val="2"/>
    </font>
    <font>
      <b/>
      <sz val="12"/>
      <name val="Calibri"/>
      <family val="2"/>
      <charset val="162"/>
    </font>
    <font>
      <b/>
      <sz val="18"/>
      <name val="Calibri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4" borderId="1" xfId="0" applyFont="1" applyFill="1" applyBorder="1" applyAlignment="1">
      <alignment horizontal="center" vertical="center"/>
    </xf>
    <xf numFmtId="0" fontId="3" fillId="0" borderId="2" xfId="0" applyFont="1" applyBorder="1"/>
    <xf numFmtId="0" fontId="2" fillId="4" borderId="3" xfId="0" applyFont="1" applyFill="1" applyBorder="1" applyAlignment="1">
      <alignment horizontal="center" vertical="center"/>
    </xf>
    <xf numFmtId="0" fontId="3" fillId="3" borderId="4" xfId="0" applyFont="1" applyFill="1" applyBorder="1"/>
    <xf numFmtId="0" fontId="2" fillId="4" borderId="5" xfId="0" applyFont="1" applyFill="1" applyBorder="1" applyAlignment="1">
      <alignment horizontal="center" vertical="center"/>
    </xf>
    <xf numFmtId="0" fontId="3" fillId="3" borderId="0" xfId="0" applyFont="1" applyFill="1" applyBorder="1"/>
    <xf numFmtId="0" fontId="3" fillId="3" borderId="8" xfId="0" applyFont="1" applyFill="1" applyBorder="1"/>
    <xf numFmtId="0" fontId="4" fillId="2" borderId="8" xfId="0" applyFont="1" applyFill="1" applyBorder="1"/>
    <xf numFmtId="0" fontId="3" fillId="0" borderId="8" xfId="0" applyFont="1" applyBorder="1"/>
    <xf numFmtId="0" fontId="4" fillId="2" borderId="9" xfId="0" applyFont="1" applyFill="1" applyBorder="1"/>
    <xf numFmtId="0" fontId="1" fillId="0" borderId="10" xfId="0" applyFont="1" applyBorder="1"/>
    <xf numFmtId="0" fontId="3" fillId="0" borderId="12" xfId="0" applyFont="1" applyBorder="1"/>
    <xf numFmtId="4" fontId="3" fillId="0" borderId="0" xfId="0" applyNumberFormat="1" applyFon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4" fontId="4" fillId="2" borderId="0" xfId="0" applyNumberFormat="1" applyFont="1" applyFill="1" applyBorder="1"/>
    <xf numFmtId="4" fontId="4" fillId="2" borderId="4" xfId="0" applyNumberFormat="1" applyFont="1" applyFill="1" applyBorder="1"/>
    <xf numFmtId="4" fontId="3" fillId="0" borderId="2" xfId="0" applyNumberFormat="1" applyFont="1" applyBorder="1" applyAlignment="1">
      <alignment horizontal="center"/>
    </xf>
    <xf numFmtId="4" fontId="3" fillId="0" borderId="11" xfId="0" applyNumberFormat="1" applyFont="1" applyBorder="1" applyAlignment="1">
      <alignment horizontal="center"/>
    </xf>
    <xf numFmtId="4" fontId="4" fillId="2" borderId="0" xfId="0" applyNumberFormat="1" applyFont="1" applyFill="1" applyBorder="1" applyAlignment="1">
      <alignment horizontal="center"/>
    </xf>
    <xf numFmtId="4" fontId="4" fillId="2" borderId="4" xfId="0" applyNumberFormat="1" applyFont="1" applyFill="1" applyBorder="1" applyAlignment="1">
      <alignment horizontal="center"/>
    </xf>
    <xf numFmtId="4" fontId="3" fillId="0" borderId="8" xfId="0" applyNumberFormat="1" applyFont="1" applyBorder="1" applyAlignment="1">
      <alignment horizontal="center"/>
    </xf>
    <xf numFmtId="4" fontId="4" fillId="2" borderId="7" xfId="0" applyNumberFormat="1" applyFont="1" applyFill="1" applyBorder="1" applyAlignment="1">
      <alignment horizontal="center"/>
    </xf>
    <xf numFmtId="4" fontId="3" fillId="3" borderId="0" xfId="0" applyNumberFormat="1" applyFont="1" applyFill="1" applyBorder="1" applyAlignment="1">
      <alignment horizontal="center"/>
    </xf>
    <xf numFmtId="4" fontId="3" fillId="3" borderId="4" xfId="0" applyNumberFormat="1" applyFont="1" applyFill="1" applyBorder="1" applyAlignment="1">
      <alignment horizontal="center"/>
    </xf>
    <xf numFmtId="4" fontId="3" fillId="0" borderId="4" xfId="0" applyNumberFormat="1" applyFont="1" applyBorder="1" applyAlignment="1">
      <alignment horizontal="center"/>
    </xf>
    <xf numFmtId="4" fontId="4" fillId="2" borderId="5" xfId="0" applyNumberFormat="1" applyFont="1" applyFill="1" applyBorder="1" applyAlignment="1">
      <alignment horizontal="center"/>
    </xf>
    <xf numFmtId="4" fontId="4" fillId="2" borderId="3" xfId="0" applyNumberFormat="1" applyFont="1" applyFill="1" applyBorder="1" applyAlignment="1">
      <alignment horizontal="center"/>
    </xf>
    <xf numFmtId="4" fontId="3" fillId="0" borderId="6" xfId="0" applyNumberFormat="1" applyFont="1" applyBorder="1" applyAlignment="1">
      <alignment horizontal="center"/>
    </xf>
    <xf numFmtId="4" fontId="3" fillId="0" borderId="13" xfId="0" applyNumberFormat="1" applyFont="1" applyBorder="1" applyAlignment="1">
      <alignment horizontal="center"/>
    </xf>
    <xf numFmtId="164" fontId="4" fillId="2" borderId="4" xfId="0" applyNumberFormat="1" applyFont="1" applyFill="1" applyBorder="1"/>
    <xf numFmtId="164" fontId="3" fillId="0" borderId="4" xfId="0" applyNumberFormat="1" applyFont="1" applyBorder="1"/>
    <xf numFmtId="164" fontId="3" fillId="3" borderId="4" xfId="0" applyNumberFormat="1" applyFont="1" applyFill="1" applyBorder="1"/>
    <xf numFmtId="164" fontId="4" fillId="2" borderId="3" xfId="0" applyNumberFormat="1" applyFont="1" applyFill="1" applyBorder="1"/>
    <xf numFmtId="164" fontId="3" fillId="0" borderId="14" xfId="0" applyNumberFormat="1" applyFont="1" applyBorder="1"/>
    <xf numFmtId="0" fontId="5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S81"/>
  <sheetViews>
    <sheetView tabSelected="1" workbookViewId="0">
      <selection activeCell="D75" sqref="D75"/>
    </sheetView>
  </sheetViews>
  <sheetFormatPr defaultRowHeight="15" customHeight="1"/>
  <cols>
    <col min="1" max="1" width="72.85546875" style="1" bestFit="1" customWidth="1"/>
    <col min="2" max="4" width="31.85546875" style="1" bestFit="1" customWidth="1"/>
    <col min="5" max="253" width="9.140625" style="1" bestFit="1" customWidth="1"/>
  </cols>
  <sheetData>
    <row r="1" spans="1:9" ht="24" thickBot="1">
      <c r="A1" s="36" t="s">
        <v>0</v>
      </c>
      <c r="B1" s="36"/>
      <c r="C1" s="36"/>
    </row>
    <row r="2" spans="1:9" ht="15.75">
      <c r="A2" s="2" t="s">
        <v>1</v>
      </c>
      <c r="B2" s="6" t="s">
        <v>67</v>
      </c>
      <c r="C2" s="4" t="s">
        <v>68</v>
      </c>
      <c r="D2" s="4" t="s">
        <v>73</v>
      </c>
    </row>
    <row r="3" spans="1:9" ht="15.75">
      <c r="A3" s="8" t="s">
        <v>2</v>
      </c>
      <c r="B3" s="7"/>
      <c r="C3" s="5"/>
      <c r="D3" s="5"/>
    </row>
    <row r="4" spans="1:9" ht="15.75">
      <c r="A4" s="9" t="s">
        <v>3</v>
      </c>
      <c r="B4" s="16">
        <f>SUM(B5:B9)</f>
        <v>205490873</v>
      </c>
      <c r="C4" s="17">
        <f>SUM(C5:C9)</f>
        <v>220930714.25</v>
      </c>
      <c r="D4" s="31">
        <f>SUM(D5:D9)</f>
        <v>267845092.31</v>
      </c>
    </row>
    <row r="5" spans="1:9" ht="15.75">
      <c r="A5" s="3" t="s">
        <v>4</v>
      </c>
      <c r="B5" s="18"/>
      <c r="C5" s="19"/>
      <c r="D5" s="32">
        <v>0</v>
      </c>
    </row>
    <row r="6" spans="1:9" ht="15.75">
      <c r="A6" s="3" t="s">
        <v>5</v>
      </c>
      <c r="B6" s="18">
        <v>7334792</v>
      </c>
      <c r="C6" s="19">
        <v>6947841.4000000004</v>
      </c>
      <c r="D6" s="32">
        <v>8318647.0099999998</v>
      </c>
    </row>
    <row r="7" spans="1:9" ht="15.75">
      <c r="A7" s="3" t="s">
        <v>6</v>
      </c>
      <c r="B7" s="18">
        <v>193409532</v>
      </c>
      <c r="C7" s="19">
        <v>207747222.25</v>
      </c>
      <c r="D7" s="32">
        <v>252854176.49000001</v>
      </c>
    </row>
    <row r="8" spans="1:9" ht="15.75">
      <c r="A8" s="3" t="s">
        <v>7</v>
      </c>
      <c r="B8" s="18">
        <v>4746549</v>
      </c>
      <c r="C8" s="19">
        <v>6235650.5999999996</v>
      </c>
      <c r="D8" s="32">
        <v>6672268.8099999996</v>
      </c>
    </row>
    <row r="9" spans="1:9" ht="15.75">
      <c r="A9" s="3" t="s">
        <v>8</v>
      </c>
      <c r="B9" s="18"/>
      <c r="C9" s="19"/>
      <c r="D9" s="32">
        <v>0</v>
      </c>
    </row>
    <row r="10" spans="1:9" ht="15.75">
      <c r="A10" s="9" t="s">
        <v>9</v>
      </c>
      <c r="B10" s="20">
        <f>SUM(B11:B18)</f>
        <v>175007239.50000003</v>
      </c>
      <c r="C10" s="21">
        <f>SUM(C11:C18)</f>
        <v>200597335.28</v>
      </c>
      <c r="D10" s="31">
        <f>SUM(D11:D18)</f>
        <v>249028411.01000002</v>
      </c>
      <c r="I10" s="12"/>
    </row>
    <row r="11" spans="1:9" ht="15.75">
      <c r="A11" s="10" t="s">
        <v>10</v>
      </c>
      <c r="B11" s="22">
        <v>134282204.40000001</v>
      </c>
      <c r="C11" s="19">
        <v>157092183.50999999</v>
      </c>
      <c r="D11" s="32">
        <v>192205966.72999999</v>
      </c>
    </row>
    <row r="12" spans="1:9" ht="15.75">
      <c r="A12" s="10" t="s">
        <v>11</v>
      </c>
      <c r="B12" s="22">
        <v>19325136.5</v>
      </c>
      <c r="C12" s="19">
        <v>22277146.539999999</v>
      </c>
      <c r="D12" s="32">
        <v>28020146.02</v>
      </c>
    </row>
    <row r="13" spans="1:9" ht="15.75">
      <c r="A13" s="10" t="s">
        <v>12</v>
      </c>
      <c r="B13" s="22">
        <v>14506662.4</v>
      </c>
      <c r="C13" s="19">
        <v>9633055.6600000001</v>
      </c>
      <c r="D13" s="32">
        <v>10605998.710000001</v>
      </c>
    </row>
    <row r="14" spans="1:9" ht="15.75">
      <c r="A14" s="10" t="s">
        <v>13</v>
      </c>
      <c r="B14" s="22"/>
      <c r="C14" s="19"/>
      <c r="D14" s="32">
        <v>0</v>
      </c>
    </row>
    <row r="15" spans="1:9" ht="15.75">
      <c r="A15" s="10" t="s">
        <v>14</v>
      </c>
      <c r="B15" s="22">
        <v>4521877.5999999996</v>
      </c>
      <c r="C15" s="19">
        <v>5121465.46</v>
      </c>
      <c r="D15" s="32">
        <v>12307532.52</v>
      </c>
    </row>
    <row r="16" spans="1:9" ht="15.75">
      <c r="A16" s="10" t="s">
        <v>15</v>
      </c>
      <c r="B16" s="22"/>
      <c r="C16" s="19"/>
      <c r="D16" s="32">
        <v>0</v>
      </c>
    </row>
    <row r="17" spans="1:4" ht="15.75">
      <c r="A17" s="10" t="s">
        <v>16</v>
      </c>
      <c r="B17" s="22">
        <v>2333170.2999999998</v>
      </c>
      <c r="C17" s="19">
        <v>6421484.1100000003</v>
      </c>
      <c r="D17" s="32">
        <v>5838437.5199999996</v>
      </c>
    </row>
    <row r="18" spans="1:4" ht="15.75">
      <c r="A18" s="10" t="s">
        <v>17</v>
      </c>
      <c r="B18" s="22">
        <v>38188.300000000003</v>
      </c>
      <c r="C18" s="19">
        <v>52000</v>
      </c>
      <c r="D18" s="32">
        <v>50329.51</v>
      </c>
    </row>
    <row r="19" spans="1:4" ht="15.75">
      <c r="A19" s="9" t="s">
        <v>18</v>
      </c>
      <c r="B19" s="20"/>
      <c r="C19" s="21">
        <v>822838.05</v>
      </c>
      <c r="D19" s="31">
        <v>1102087.3500000001</v>
      </c>
    </row>
    <row r="20" spans="1:4" ht="15.75">
      <c r="A20" s="9" t="s">
        <v>19</v>
      </c>
      <c r="B20" s="23">
        <f>B4-B10-B19</f>
        <v>30483633.49999997</v>
      </c>
      <c r="C20" s="21">
        <f>C4-C10-C19</f>
        <v>19510540.919999998</v>
      </c>
      <c r="D20" s="31">
        <f>D4-D10-D19</f>
        <v>17714593.949999981</v>
      </c>
    </row>
    <row r="21" spans="1:4" ht="15.75">
      <c r="A21" s="8" t="s">
        <v>20</v>
      </c>
      <c r="B21" s="24"/>
      <c r="C21" s="25"/>
      <c r="D21" s="33"/>
    </row>
    <row r="22" spans="1:4" ht="15.75">
      <c r="A22" s="9" t="s">
        <v>21</v>
      </c>
      <c r="B22" s="23">
        <f>SUM(B23,B24,B36,B35)</f>
        <v>2209366.4</v>
      </c>
      <c r="C22" s="21">
        <f>SUM(C23,C24,C36,C35)</f>
        <v>2439521.79</v>
      </c>
      <c r="D22" s="31">
        <f>SUM(D23,D24,D36,D35)</f>
        <v>3959804.43</v>
      </c>
    </row>
    <row r="23" spans="1:4" ht="15.75">
      <c r="A23" s="10" t="s">
        <v>22</v>
      </c>
      <c r="B23" s="14"/>
      <c r="C23" s="19">
        <v>1029203.28</v>
      </c>
      <c r="D23" s="32">
        <v>1708976.21</v>
      </c>
    </row>
    <row r="24" spans="1:4" ht="15.75">
      <c r="A24" s="8" t="s">
        <v>23</v>
      </c>
      <c r="B24" s="24">
        <f>SUM(B25:B34)</f>
        <v>2209366.4</v>
      </c>
      <c r="C24" s="25">
        <f>SUM(C25:C34)</f>
        <v>1410318.51</v>
      </c>
      <c r="D24" s="33">
        <f>SUM(D25:D34)</f>
        <v>2250828.2200000002</v>
      </c>
    </row>
    <row r="25" spans="1:4" ht="15.75">
      <c r="A25" s="10" t="s">
        <v>24</v>
      </c>
      <c r="B25" s="22"/>
      <c r="C25" s="19"/>
      <c r="D25" s="32">
        <v>0</v>
      </c>
    </row>
    <row r="26" spans="1:4" ht="15.75">
      <c r="A26" s="10" t="s">
        <v>25</v>
      </c>
      <c r="B26" s="22"/>
      <c r="C26" s="19"/>
      <c r="D26" s="32">
        <v>0</v>
      </c>
    </row>
    <row r="27" spans="1:4" ht="15.75">
      <c r="A27" s="10" t="s">
        <v>26</v>
      </c>
      <c r="B27" s="22"/>
      <c r="C27" s="19"/>
      <c r="D27" s="32">
        <v>0</v>
      </c>
    </row>
    <row r="28" spans="1:4" ht="15.75">
      <c r="A28" s="10" t="s">
        <v>27</v>
      </c>
      <c r="B28" s="22">
        <v>1225947.7</v>
      </c>
      <c r="C28" s="19">
        <v>1060849.43</v>
      </c>
      <c r="D28" s="32">
        <v>1584762.09</v>
      </c>
    </row>
    <row r="29" spans="1:4" ht="15.75">
      <c r="A29" s="10" t="s">
        <v>28</v>
      </c>
      <c r="B29" s="22"/>
      <c r="C29" s="19"/>
      <c r="D29" s="32">
        <v>0</v>
      </c>
    </row>
    <row r="30" spans="1:4" ht="15.75">
      <c r="A30" s="10" t="s">
        <v>29</v>
      </c>
      <c r="B30" s="22">
        <v>983418.7</v>
      </c>
      <c r="C30" s="19">
        <v>349469.08</v>
      </c>
      <c r="D30" s="32">
        <v>666066.13</v>
      </c>
    </row>
    <row r="31" spans="1:4" ht="15.75">
      <c r="A31" s="10" t="s">
        <v>30</v>
      </c>
      <c r="B31" s="22"/>
      <c r="C31" s="19"/>
      <c r="D31" s="32">
        <v>0</v>
      </c>
    </row>
    <row r="32" spans="1:4" ht="15.75">
      <c r="A32" s="10" t="s">
        <v>31</v>
      </c>
      <c r="B32" s="22"/>
      <c r="C32" s="19"/>
      <c r="D32" s="32">
        <v>0</v>
      </c>
    </row>
    <row r="33" spans="1:4" ht="15.75">
      <c r="A33" s="10" t="s">
        <v>32</v>
      </c>
      <c r="B33" s="22"/>
      <c r="C33" s="19"/>
      <c r="D33" s="32">
        <v>0</v>
      </c>
    </row>
    <row r="34" spans="1:4" ht="15.75">
      <c r="A34" s="10" t="s">
        <v>33</v>
      </c>
      <c r="B34" s="22"/>
      <c r="C34" s="19"/>
      <c r="D34" s="32">
        <v>0</v>
      </c>
    </row>
    <row r="35" spans="1:4" ht="15.75">
      <c r="A35" s="10" t="s">
        <v>34</v>
      </c>
      <c r="B35" s="22"/>
      <c r="C35" s="19"/>
      <c r="D35" s="32">
        <v>0</v>
      </c>
    </row>
    <row r="36" spans="1:4" ht="15.75">
      <c r="A36" s="10" t="s">
        <v>35</v>
      </c>
      <c r="B36" s="22"/>
      <c r="C36" s="19"/>
      <c r="D36" s="32">
        <v>0</v>
      </c>
    </row>
    <row r="37" spans="1:4" ht="15.75">
      <c r="A37" s="9" t="s">
        <v>36</v>
      </c>
      <c r="B37" s="23">
        <f>SUM(B38,B39,B50,B51)</f>
        <v>23459194.899999999</v>
      </c>
      <c r="C37" s="21">
        <f>SUM(C38,C39,C50,C51)</f>
        <v>18430361.210000001</v>
      </c>
      <c r="D37" s="31">
        <f>SUM(D38,D39,D50,D51)</f>
        <v>3959804.43</v>
      </c>
    </row>
    <row r="38" spans="1:4" ht="15.75">
      <c r="A38" s="10" t="s">
        <v>37</v>
      </c>
      <c r="B38" s="14"/>
      <c r="C38" s="19">
        <v>3872103.8</v>
      </c>
      <c r="D38" s="32">
        <v>1708976.21</v>
      </c>
    </row>
    <row r="39" spans="1:4" ht="15.75">
      <c r="A39" s="8" t="s">
        <v>38</v>
      </c>
      <c r="B39" s="24">
        <f>SUM(B40:B49)</f>
        <v>23459194.899999999</v>
      </c>
      <c r="C39" s="25">
        <f>SUM(C40:C49)</f>
        <v>14558257.41</v>
      </c>
      <c r="D39" s="33">
        <f>SUM(D40:D49)</f>
        <v>2250828.2200000002</v>
      </c>
    </row>
    <row r="40" spans="1:4" ht="15.75">
      <c r="A40" s="10" t="s">
        <v>24</v>
      </c>
      <c r="B40" s="14"/>
      <c r="C40" s="19"/>
      <c r="D40" s="32">
        <v>0</v>
      </c>
    </row>
    <row r="41" spans="1:4" ht="15.75">
      <c r="A41" s="10" t="s">
        <v>25</v>
      </c>
      <c r="B41" s="14"/>
      <c r="C41" s="19"/>
      <c r="D41" s="32">
        <v>0</v>
      </c>
    </row>
    <row r="42" spans="1:4" ht="15.75">
      <c r="A42" s="10" t="s">
        <v>26</v>
      </c>
      <c r="B42" s="14">
        <v>1344880.5</v>
      </c>
      <c r="C42" s="19">
        <v>821659.18</v>
      </c>
      <c r="D42" s="32">
        <v>0</v>
      </c>
    </row>
    <row r="43" spans="1:4" ht="15.75">
      <c r="A43" s="10" t="s">
        <v>27</v>
      </c>
      <c r="B43" s="15">
        <v>4026036.8</v>
      </c>
      <c r="C43" s="19">
        <v>2752162.31</v>
      </c>
      <c r="D43" s="32">
        <v>1584762.09</v>
      </c>
    </row>
    <row r="44" spans="1:4" ht="15.75">
      <c r="A44" s="10" t="s">
        <v>28</v>
      </c>
      <c r="B44" s="14"/>
      <c r="C44" s="19"/>
      <c r="D44" s="32">
        <v>0</v>
      </c>
    </row>
    <row r="45" spans="1:4" ht="15.75">
      <c r="A45" s="10" t="s">
        <v>29</v>
      </c>
      <c r="B45" s="14">
        <v>5341605.5999999996</v>
      </c>
      <c r="C45" s="19">
        <v>1459473.4</v>
      </c>
      <c r="D45" s="32">
        <v>666066.13</v>
      </c>
    </row>
    <row r="46" spans="1:4" ht="15.75">
      <c r="A46" s="10" t="s">
        <v>30</v>
      </c>
      <c r="B46" s="14"/>
      <c r="C46" s="19"/>
      <c r="D46" s="32">
        <v>0</v>
      </c>
    </row>
    <row r="47" spans="1:4" ht="15.75">
      <c r="A47" s="10" t="s">
        <v>31</v>
      </c>
      <c r="B47" s="14">
        <v>12579212.1</v>
      </c>
      <c r="C47" s="19">
        <v>2664904.5299999998</v>
      </c>
      <c r="D47" s="32">
        <v>0</v>
      </c>
    </row>
    <row r="48" spans="1:4" ht="15.75">
      <c r="A48" s="10" t="s">
        <v>32</v>
      </c>
      <c r="B48" s="14"/>
      <c r="C48" s="19">
        <v>6860057.9900000002</v>
      </c>
      <c r="D48" s="32">
        <v>0</v>
      </c>
    </row>
    <row r="49" spans="1:4" ht="15.75">
      <c r="A49" s="10" t="s">
        <v>33</v>
      </c>
      <c r="B49" s="14">
        <v>167459.9</v>
      </c>
      <c r="C49" s="19"/>
      <c r="D49" s="32">
        <v>0</v>
      </c>
    </row>
    <row r="50" spans="1:4" ht="15.75">
      <c r="A50" s="10" t="s">
        <v>39</v>
      </c>
      <c r="B50" s="14"/>
      <c r="C50" s="19"/>
      <c r="D50" s="32">
        <v>0</v>
      </c>
    </row>
    <row r="51" spans="1:4" ht="15.75">
      <c r="A51" s="10" t="s">
        <v>40</v>
      </c>
      <c r="B51" s="14"/>
      <c r="C51" s="19"/>
      <c r="D51" s="32">
        <v>0</v>
      </c>
    </row>
    <row r="52" spans="1:4" ht="15.75">
      <c r="A52" s="9" t="s">
        <v>41</v>
      </c>
      <c r="B52" s="20">
        <f>B22-B37</f>
        <v>-21249828.5</v>
      </c>
      <c r="C52" s="21">
        <f>C22-C37</f>
        <v>-15990839.420000002</v>
      </c>
      <c r="D52" s="31">
        <f>D22-D37</f>
        <v>0</v>
      </c>
    </row>
    <row r="53" spans="1:4" ht="15.75">
      <c r="A53" s="9" t="s">
        <v>42</v>
      </c>
      <c r="B53" s="20">
        <f>B20+B52</f>
        <v>9233804.9999999702</v>
      </c>
      <c r="C53" s="21">
        <f>C20+C52</f>
        <v>3519701.4999999963</v>
      </c>
      <c r="D53" s="31">
        <f>D20+D52</f>
        <v>17714593.949999981</v>
      </c>
    </row>
    <row r="54" spans="1:4" ht="15.75">
      <c r="A54" s="8" t="s">
        <v>43</v>
      </c>
      <c r="B54" s="24"/>
      <c r="C54" s="25"/>
      <c r="D54" s="33"/>
    </row>
    <row r="55" spans="1:4" ht="15.75">
      <c r="A55" s="9" t="s">
        <v>44</v>
      </c>
      <c r="B55" s="20">
        <f>SUM(B56:B58)</f>
        <v>1268933.8999999999</v>
      </c>
      <c r="C55" s="21">
        <f>SUM(C56:C58)</f>
        <v>88196.57</v>
      </c>
      <c r="D55" s="31">
        <f>SUM(D56:D58)</f>
        <v>7557007.6200000001</v>
      </c>
    </row>
    <row r="56" spans="1:4" ht="15.75">
      <c r="A56" s="10" t="s">
        <v>45</v>
      </c>
      <c r="B56" s="14"/>
      <c r="C56" s="19"/>
      <c r="D56" s="32">
        <v>0</v>
      </c>
    </row>
    <row r="57" spans="1:4" ht="15.75">
      <c r="A57" s="10" t="s">
        <v>46</v>
      </c>
      <c r="B57" s="14"/>
      <c r="C57" s="19"/>
      <c r="D57" s="32">
        <v>7392345.4000000004</v>
      </c>
    </row>
    <row r="58" spans="1:4" ht="15.75">
      <c r="A58" s="10" t="s">
        <v>47</v>
      </c>
      <c r="B58" s="14">
        <v>1268933.8999999999</v>
      </c>
      <c r="C58" s="19">
        <v>88196.57</v>
      </c>
      <c r="D58" s="32">
        <v>164662.22</v>
      </c>
    </row>
    <row r="59" spans="1:4" ht="15.75">
      <c r="A59" s="9" t="s">
        <v>48</v>
      </c>
      <c r="B59" s="20">
        <f>SUM(B60,B67)</f>
        <v>255406.5</v>
      </c>
      <c r="C59" s="21">
        <f>SUM(C60,C67)</f>
        <v>4046137.62</v>
      </c>
      <c r="D59" s="31">
        <f>SUM(D60,D67)</f>
        <v>779436.5</v>
      </c>
    </row>
    <row r="60" spans="1:4" ht="15.75">
      <c r="A60" s="8" t="s">
        <v>49</v>
      </c>
      <c r="B60" s="24">
        <f>SUM(B61:B66)</f>
        <v>0</v>
      </c>
      <c r="C60" s="25">
        <f>SUM(C61:C66)</f>
        <v>0</v>
      </c>
      <c r="D60" s="33">
        <f>SUM(D61:D66)</f>
        <v>0</v>
      </c>
    </row>
    <row r="61" spans="1:4" ht="15.75">
      <c r="A61" s="10" t="s">
        <v>50</v>
      </c>
      <c r="B61" s="14"/>
      <c r="C61" s="19"/>
      <c r="D61" s="32">
        <v>0</v>
      </c>
    </row>
    <row r="62" spans="1:4" ht="15.75">
      <c r="A62" s="10" t="s">
        <v>51</v>
      </c>
      <c r="B62" s="14"/>
      <c r="C62" s="19"/>
      <c r="D62" s="32">
        <v>0</v>
      </c>
    </row>
    <row r="63" spans="1:4" ht="15.75">
      <c r="A63" s="10" t="s">
        <v>52</v>
      </c>
      <c r="B63" s="14"/>
      <c r="C63" s="19"/>
      <c r="D63" s="32">
        <v>0</v>
      </c>
    </row>
    <row r="64" spans="1:4" ht="15.75">
      <c r="A64" s="10" t="s">
        <v>53</v>
      </c>
      <c r="B64" s="14"/>
      <c r="C64" s="19"/>
      <c r="D64" s="32">
        <v>0</v>
      </c>
    </row>
    <row r="65" spans="1:4" ht="15.75">
      <c r="A65" s="10" t="s">
        <v>54</v>
      </c>
      <c r="B65" s="14"/>
      <c r="C65" s="19"/>
      <c r="D65" s="32">
        <v>0</v>
      </c>
    </row>
    <row r="66" spans="1:4" ht="15.75">
      <c r="A66" s="10" t="s">
        <v>55</v>
      </c>
      <c r="B66" s="14"/>
      <c r="C66" s="19"/>
      <c r="D66" s="32">
        <v>0</v>
      </c>
    </row>
    <row r="67" spans="1:4" ht="15.75">
      <c r="A67" s="10" t="s">
        <v>56</v>
      </c>
      <c r="B67" s="14">
        <v>255406.5</v>
      </c>
      <c r="C67" s="19">
        <v>4046137.62</v>
      </c>
      <c r="D67" s="32">
        <v>779436.5</v>
      </c>
    </row>
    <row r="68" spans="1:4" ht="15.75">
      <c r="A68" s="9" t="s">
        <v>57</v>
      </c>
      <c r="B68" s="20">
        <f>B59-B55</f>
        <v>-1013527.3999999999</v>
      </c>
      <c r="C68" s="21">
        <f>C59-C55</f>
        <v>3957941.0500000003</v>
      </c>
      <c r="D68" s="31">
        <f>D59-D55</f>
        <v>-6777571.1200000001</v>
      </c>
    </row>
    <row r="69" spans="1:4" ht="15.75">
      <c r="A69" s="9" t="s">
        <v>58</v>
      </c>
      <c r="B69" s="20">
        <f>B53+B68</f>
        <v>8220277.5999999698</v>
      </c>
      <c r="C69" s="21">
        <f>C53+C68</f>
        <v>7477642.549999997</v>
      </c>
      <c r="D69" s="31">
        <f>D53+D68</f>
        <v>10937022.82999998</v>
      </c>
    </row>
    <row r="70" spans="1:4" ht="16.5" thickBot="1">
      <c r="A70" s="10" t="s">
        <v>59</v>
      </c>
      <c r="B70" s="14">
        <f>B69-B71</f>
        <v>-3.0733644962310791E-8</v>
      </c>
      <c r="C70" s="26">
        <f>C69-C71</f>
        <v>0</v>
      </c>
      <c r="D70" s="32">
        <f>D69-D71</f>
        <v>-1.0000020265579224E-2</v>
      </c>
    </row>
    <row r="71" spans="1:4" ht="15.75">
      <c r="A71" s="11" t="s">
        <v>60</v>
      </c>
      <c r="B71" s="27">
        <f>SUM(B72:B81)</f>
        <v>8220277.6000000006</v>
      </c>
      <c r="C71" s="28">
        <f>SUM(C72:C81)</f>
        <v>7477642.5499999989</v>
      </c>
      <c r="D71" s="34">
        <f>SUM(D72:D81)</f>
        <v>10937022.84</v>
      </c>
    </row>
    <row r="72" spans="1:4" ht="15.75">
      <c r="A72" s="10" t="s">
        <v>61</v>
      </c>
      <c r="B72" s="14"/>
      <c r="C72" s="19"/>
      <c r="D72" s="32">
        <v>0</v>
      </c>
    </row>
    <row r="73" spans="1:4" ht="15.75">
      <c r="A73" s="10" t="s">
        <v>62</v>
      </c>
      <c r="B73" s="14"/>
      <c r="C73" s="19"/>
      <c r="D73" s="32">
        <v>0</v>
      </c>
    </row>
    <row r="74" spans="1:4" ht="15.75">
      <c r="A74" s="10" t="s">
        <v>63</v>
      </c>
      <c r="B74" s="14">
        <v>7992992.4000000004</v>
      </c>
      <c r="C74" s="19">
        <v>6505873.6299999999</v>
      </c>
      <c r="D74" s="32">
        <v>8692977</v>
      </c>
    </row>
    <row r="75" spans="1:4" ht="15.75">
      <c r="A75" s="10" t="s">
        <v>69</v>
      </c>
      <c r="B75" s="14">
        <v>20552.7</v>
      </c>
      <c r="C75" s="19">
        <v>357.93</v>
      </c>
      <c r="D75" s="32">
        <v>933.7</v>
      </c>
    </row>
    <row r="76" spans="1:4" ht="15.75">
      <c r="A76" s="10" t="s">
        <v>64</v>
      </c>
      <c r="B76" s="14">
        <v>206732.5</v>
      </c>
      <c r="C76" s="19">
        <v>838319.6</v>
      </c>
      <c r="D76" s="32">
        <v>1436620.23</v>
      </c>
    </row>
    <row r="77" spans="1:4" ht="15.75">
      <c r="A77" s="10" t="s">
        <v>70</v>
      </c>
      <c r="B77" s="14"/>
      <c r="C77" s="19">
        <v>133091.39000000001</v>
      </c>
      <c r="D77" s="32">
        <v>806491.91</v>
      </c>
    </row>
    <row r="78" spans="1:4" ht="15.75">
      <c r="A78" s="10" t="s">
        <v>71</v>
      </c>
      <c r="B78" s="14"/>
      <c r="C78" s="19"/>
      <c r="D78" s="32">
        <v>0</v>
      </c>
    </row>
    <row r="79" spans="1:4" ht="15.75">
      <c r="A79" s="10" t="s">
        <v>72</v>
      </c>
      <c r="B79" s="14"/>
      <c r="C79" s="19"/>
      <c r="D79" s="32">
        <v>0</v>
      </c>
    </row>
    <row r="80" spans="1:4" ht="15.75">
      <c r="A80" s="10" t="s">
        <v>65</v>
      </c>
      <c r="B80" s="14"/>
      <c r="C80" s="19"/>
      <c r="D80" s="32">
        <v>0</v>
      </c>
    </row>
    <row r="81" spans="1:4" ht="16.5" thickBot="1">
      <c r="A81" s="13" t="s">
        <v>66</v>
      </c>
      <c r="B81" s="29"/>
      <c r="C81" s="30"/>
      <c r="D81" s="35">
        <v>0</v>
      </c>
    </row>
  </sheetData>
  <mergeCells count="1">
    <mergeCell ref="A1:C1"/>
  </mergeCells>
  <pageMargins left="0.7" right="0.7" top="0.75" bottom="0.75" header="0.3" footer="0.3"/>
  <pageSetup paperSize="9" scale="51" orientation="portrait" useFirstPageNumber="1" verticalDpi="599" r:id="rId1"/>
  <headerFooter alignWithMargins="0"/>
  <ignoredErrors>
    <ignoredError sqref="C24 C6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Nakit Akış Tablosu</vt:lpstr>
      <vt:lpstr>2019 kesin ekod4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Oktay Arıduru</dc:creator>
  <cp:lastModifiedBy>gRuPc</cp:lastModifiedBy>
  <dcterms:created xsi:type="dcterms:W3CDTF">2021-02-03T10:34:47Z</dcterms:created>
  <dcterms:modified xsi:type="dcterms:W3CDTF">2022-04-25T11:39:32Z</dcterms:modified>
</cp:coreProperties>
</file>